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<sst xmlns="http://schemas.openxmlformats.org/spreadsheetml/2006/main" count="32791" uniqueCount="15486">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</sst>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3">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u/>
      <sz val="14"/>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6" fillId="0" borderId="0" xfId="0" applyFont="1" applyFill="1" applyAlignment="1">
      <alignment horizontal="center"/>
    </xf>
    <xf numFmtId="0" fontId="27" fillId="8" borderId="0" xfId="0" applyFont="1" applyFill="1" applyAlignment="1">
      <alignment horizontal="left"/>
    </xf>
    <xf numFmtId="1" fontId="26" fillId="0" borderId="0" xfId="0" applyNumberFormat="1" applyFont="1" applyFill="1"/>
    <xf numFmtId="43" fontId="26" fillId="0" borderId="0" xfId="1" applyFont="1" applyFill="1"/>
    <xf numFmtId="0" fontId="26" fillId="0" borderId="0" xfId="0" applyFont="1" applyFill="1"/>
    <xf numFmtId="1" fontId="27" fillId="8" borderId="0" xfId="0" applyNumberFormat="1" applyFont="1" applyFill="1" applyAlignment="1">
      <alignment horizontal="left"/>
    </xf>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6" fillId="0" borderId="6" xfId="0" applyFont="1" applyFill="1" applyBorder="1" applyAlignment="1">
      <alignment horizontal="center"/>
    </xf>
    <xf numFmtId="1" fontId="26" fillId="0" borderId="6" xfId="0" applyNumberFormat="1" applyFont="1" applyFill="1" applyBorder="1" applyAlignment="1">
      <alignment horizontal="center"/>
    </xf>
    <xf numFmtId="1" fontId="26" fillId="0" borderId="6" xfId="0" applyNumberFormat="1" applyFont="1" applyFill="1" applyBorder="1"/>
    <xf numFmtId="43" fontId="26" fillId="0" borderId="6" xfId="1" applyFont="1" applyFill="1" applyBorder="1"/>
    <xf numFmtId="0" fontId="26" fillId="0" borderId="7" xfId="0" applyFont="1" applyFill="1" applyBorder="1" applyAlignment="1">
      <alignment horizontal="center"/>
    </xf>
    <xf numFmtId="1" fontId="26" fillId="0" borderId="7" xfId="0" applyNumberFormat="1" applyFont="1" applyFill="1" applyBorder="1" applyAlignment="1">
      <alignment horizontal="center"/>
    </xf>
    <xf numFmtId="1" fontId="26" fillId="0" borderId="7" xfId="0" applyNumberFormat="1" applyFont="1" applyFill="1" applyBorder="1"/>
    <xf numFmtId="1" fontId="26" fillId="0" borderId="8" xfId="0" applyNumberFormat="1" applyFont="1" applyFill="1" applyBorder="1"/>
    <xf numFmtId="165" fontId="26" fillId="0" borderId="7" xfId="1" applyNumberFormat="1" applyFont="1" applyFill="1" applyBorder="1"/>
    <xf numFmtId="43" fontId="26" fillId="0" borderId="7" xfId="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66"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65" fontId="30" fillId="0" borderId="7" xfId="1" applyNumberFormat="1" applyFont="1" applyFill="1" applyBorder="1"/>
    <xf numFmtId="165" fontId="26"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6"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6" fillId="0" borderId="7" xfId="1" applyFont="1" applyFill="1" applyBorder="1" applyAlignment="1">
      <alignment horizontal="right" wrapText="1"/>
    </xf>
    <xf numFmtId="43" fontId="29" fillId="0" borderId="7" xfId="1" applyFont="1" applyFill="1" applyBorder="1" applyAlignment="1">
      <alignment wrapText="1"/>
    </xf>
    <xf numFmtId="43" fontId="32" fillId="0" borderId="7" xfId="1" applyFont="1" applyFill="1" applyBorder="1"/>
    <xf numFmtId="43" fontId="29" fillId="0" borderId="7" xfId="1" applyFont="1" applyFill="1" applyBorder="1" applyAlignment="1">
      <alignment horizontal="left" wrapText="1"/>
    </xf>
    <xf numFmtId="43" fontId="26" fillId="0" borderId="7" xfId="1" applyFont="1" applyFill="1" applyBorder="1" applyAlignment="1">
      <alignment horizontal="center" vertical="top"/>
    </xf>
    <xf numFmtId="43" fontId="26" fillId="0" borderId="7" xfId="1" applyFont="1" applyFill="1" applyBorder="1" applyAlignment="1">
      <alignment vertical="top"/>
    </xf>
    <xf numFmtId="43" fontId="28" fillId="0" borderId="7" xfId="1" applyFont="1" applyFill="1" applyBorder="1" applyAlignment="1" applyProtection="1">
      <alignment horizontal="center"/>
    </xf>
    <xf numFmtId="43" fontId="26" fillId="0" borderId="7" xfId="1" applyFont="1" applyFill="1" applyBorder="1" applyAlignment="1">
      <alignment horizontal="center" vertical="center"/>
    </xf>
    <xf numFmtId="43" fontId="26" fillId="0" borderId="7" xfId="1" applyFont="1" applyFill="1" applyBorder="1" applyAlignment="1">
      <alignment horizontal="center"/>
    </xf>
    <xf numFmtId="43" fontId="28" fillId="0" borderId="7" xfId="1" applyFont="1" applyFill="1" applyBorder="1" applyAlignment="1">
      <alignment horizontal="right" indent="1"/>
    </xf>
    <xf numFmtId="43" fontId="26"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6"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6"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070" activePane="bottomLeft" state="frozen"/>
      <selection pane="bottomLeft" activeCell="M1082" sqref="M1082"/>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ผลผลิตข้าวนาปรังเฉลี่ยต่อไร่</v>
      </c>
    </row>
    <row r="2" spans="1:16">
      <c r="A2" s="132" t="s">
        <v>15475</v>
      </c>
      <c r="B2" s="137">
        <f>METADATA!G97</f>
        <v>0</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กิโลกรัม/ไร่</v>
      </c>
      <c r="F4" s="141" t="str">
        <f>E4</f>
        <v>กิโลกรัม/ไร่</v>
      </c>
      <c r="G4" s="141" t="str">
        <f t="shared" ref="G4:P4" si="0">F4</f>
        <v>กิโลกรัม/ไร่</v>
      </c>
      <c r="H4" s="141" t="str">
        <f t="shared" si="0"/>
        <v>กิโลกรัม/ไร่</v>
      </c>
      <c r="I4" s="141" t="str">
        <f t="shared" si="0"/>
        <v>กิโลกรัม/ไร่</v>
      </c>
      <c r="J4" s="141" t="str">
        <f t="shared" si="0"/>
        <v>กิโลกรัม/ไร่</v>
      </c>
      <c r="K4" s="141" t="str">
        <f t="shared" si="0"/>
        <v>กิโลกรัม/ไร่</v>
      </c>
      <c r="L4" s="141" t="str">
        <f t="shared" si="0"/>
        <v>กิโลกรัม/ไร่</v>
      </c>
      <c r="M4" s="141" t="str">
        <f t="shared" si="0"/>
        <v>กิโลกรัม/ไร่</v>
      </c>
      <c r="N4" s="141" t="str">
        <f t="shared" si="0"/>
        <v>กิโลกรัม/ไร่</v>
      </c>
      <c r="O4" s="141" t="str">
        <f>N4</f>
        <v>กิโลกรัม/ไร่</v>
      </c>
      <c r="P4" s="141" t="str">
        <f t="shared" si="0"/>
        <v>กิโลกรัม/ไร่</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52"/>
      <c r="L961" s="152">
        <v>801</v>
      </c>
      <c r="M961" s="152">
        <v>657</v>
      </c>
      <c r="N961" s="152"/>
      <c r="O961" s="152"/>
      <c r="P961" s="152"/>
    </row>
    <row r="962" spans="1:16">
      <c r="A962" s="146" t="s">
        <v>1995</v>
      </c>
      <c r="B962" s="147" t="s">
        <v>1994</v>
      </c>
      <c r="C962" s="148" t="s">
        <v>1996</v>
      </c>
      <c r="D962" s="149"/>
      <c r="E962" s="154"/>
      <c r="F962" s="150"/>
      <c r="G962" s="150"/>
      <c r="H962" s="150"/>
      <c r="I962" s="150"/>
      <c r="J962" s="150"/>
      <c r="K962" s="150"/>
      <c r="L962" s="150">
        <v>749</v>
      </c>
      <c r="M962" s="150">
        <v>652</v>
      </c>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v>668</v>
      </c>
      <c r="M974" s="150">
        <v>669</v>
      </c>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v>779</v>
      </c>
      <c r="M989" s="150">
        <v>650</v>
      </c>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v>650</v>
      </c>
      <c r="M1008" s="150">
        <v>597</v>
      </c>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v>695</v>
      </c>
      <c r="M1015" s="150">
        <v>632</v>
      </c>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v>800</v>
      </c>
      <c r="M1025" s="150">
        <v>683</v>
      </c>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v>800</v>
      </c>
      <c r="M1035" s="150">
        <v>664</v>
      </c>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v>656</v>
      </c>
      <c r="M1040" s="150">
        <v>658</v>
      </c>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v>649</v>
      </c>
      <c r="M1045" s="150">
        <v>651</v>
      </c>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v>750</v>
      </c>
      <c r="M1055" s="150">
        <v>661</v>
      </c>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t="s">
        <v>15485</v>
      </c>
      <c r="M1068" s="150" t="s">
        <v>15485</v>
      </c>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t="s">
        <v>15485</v>
      </c>
      <c r="M1075" s="150" t="s">
        <v>15485</v>
      </c>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v>820</v>
      </c>
      <c r="M1079" s="150">
        <v>686</v>
      </c>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zoomScalePageLayoutView="12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15481</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15480</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18" hidden="1" customHeight="1">
      <c r="A30" s="4"/>
      <c r="C30" s="35" t="s">
        <v>26</v>
      </c>
      <c r="D30" s="99"/>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15482</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07" t="s">
        <v>15483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99" t="s">
        <v>15484</v>
      </c>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2019-09-04T14:58:31Z</dcterms:modified>
</cp:coreProperties>
</file>